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AC380747-C327-48E1-A905-1F90A69ED359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8" sheetId="8" r:id="rId1"/>
  </sheets>
  <definedNames>
    <definedName name="_Hlk527527452" localSheetId="0">'Troškovnik G8'!#REF!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8" l="1"/>
  <c r="F16" i="8" s="1"/>
  <c r="F17" i="8" l="1"/>
  <c r="F18" i="8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<sst xmlns="http://schemas.openxmlformats.org/spreadsheetml/2006/main" count="20" uniqueCount="20">
  <si>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</si>
  <si>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</si>
  <si>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</si>
  <si>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</si>
  <si>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</si>
  <si>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</si>
  <si>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</si>
  <si>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</si>
  <si>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</si>
  <si>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</si>
  <si>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</si>
  <si>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</si>
  <si>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</si>
  <si>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</si>
  <si>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</si>
  <si>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</si>
  <si>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</si>
  <si>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8 - Monitor MON24 </t>
  </si>
  <si>
    <t>MON24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</si>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</sst>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C35B-ADAD-4C90-8EED-392BF8101665}">
  <sheetPr>
    <pageSetUpPr fitToPage="1"/>
  </sheetPr>
  <dimension ref="A1:XFD24"/>
  <sheetViews>
    <sheetView showGridLines="0" tabSelected="1" zoomScaleNormal="100" workbookViewId="0">
      <selection activeCell="F15" sqref="F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1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4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17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3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32" t="s">
        <v>16</v>
      </c>
      <c r="O13" s="33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7">
        <v>1</v>
      </c>
      <c r="B15" s="34" t="s">
        <v>18</v>
      </c>
      <c r="C15" s="35"/>
      <c r="D15" s="36">
        <v>2800</v>
      </c>
      <c r="E15" s="38"/>
      <c r="F15" s="39">
        <f>D15*ROUND(E15,2)</f>
        <v>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ht="32.1" customHeight="1" thickTop="1" x14ac:dyDescent="0.2">
      <c r="A16" s="19"/>
      <c r="B16" s="20"/>
      <c r="C16" s="43" t="s">
        <v>11</v>
      </c>
      <c r="D16" s="43"/>
      <c r="E16" s="43"/>
      <c r="F16" s="21">
        <f>F15</f>
        <v>0</v>
      </c>
      <c r="G16" s="18"/>
      <c r="H16" s="18"/>
      <c r="I16" s="18"/>
    </row>
    <row r="17" spans="1:9" ht="32.1" customHeight="1" x14ac:dyDescent="0.2">
      <c r="A17" s="24"/>
      <c r="B17" s="25"/>
      <c r="C17" s="44" t="s">
        <v>12</v>
      </c>
      <c r="D17" s="45"/>
      <c r="E17" s="45"/>
      <c r="F17" s="26">
        <f>F16*0.25</f>
        <v>0</v>
      </c>
      <c r="G17" s="18"/>
      <c r="H17" s="18"/>
      <c r="I17" s="18"/>
    </row>
    <row r="18" spans="1:9" s="23" customFormat="1" ht="21.95" customHeight="1" thickBot="1" x14ac:dyDescent="0.3">
      <c r="A18" s="27"/>
      <c r="B18" s="28"/>
      <c r="C18" s="40" t="s">
        <v>13</v>
      </c>
      <c r="D18" s="40"/>
      <c r="E18" s="40"/>
      <c r="F18" s="29">
        <f>F16+F17</f>
        <v>0</v>
      </c>
      <c r="G18" s="22"/>
      <c r="H18" s="22"/>
      <c r="I18" s="22"/>
    </row>
    <row r="19" spans="1:9" s="23" customFormat="1" ht="21.95" customHeight="1" x14ac:dyDescent="0.2">
      <c r="A19" s="6"/>
      <c r="B19" s="6"/>
      <c r="C19" s="6"/>
      <c r="D19" s="12"/>
      <c r="E19" s="6"/>
      <c r="F19" s="6"/>
      <c r="G19" s="22"/>
      <c r="H19" s="22"/>
      <c r="I19" s="22"/>
    </row>
    <row r="20" spans="1:9" s="23" customFormat="1" ht="21.95" customHeight="1" x14ac:dyDescent="0.2">
      <c r="A20" s="6"/>
      <c r="B20" s="6"/>
      <c r="C20" s="6"/>
      <c r="D20" s="12"/>
      <c r="E20" s="6"/>
      <c r="F20" s="6"/>
      <c r="G20" s="22"/>
      <c r="H20" s="22"/>
      <c r="I20" s="22"/>
    </row>
    <row r="21" spans="1:9" s="6" customFormat="1" ht="15" x14ac:dyDescent="0.2">
      <c r="D21" s="12"/>
      <c r="G21" s="30"/>
      <c r="H21" s="30"/>
      <c r="I21" s="30"/>
    </row>
    <row r="22" spans="1:9" s="6" customFormat="1" ht="15" x14ac:dyDescent="0.2">
      <c r="D22" s="12"/>
    </row>
    <row r="23" spans="1:9" s="6" customFormat="1" ht="15" x14ac:dyDescent="0.2">
      <c r="A23" s="5"/>
      <c r="B23" s="5"/>
      <c r="C23" s="5"/>
      <c r="D23" s="31"/>
      <c r="E23" s="5"/>
      <c r="F23" s="5"/>
    </row>
    <row r="24" spans="1:9" s="6" customFormat="1" ht="15" x14ac:dyDescent="0.2">
      <c r="A24" s="5"/>
      <c r="B24" s="5"/>
      <c r="C24" s="5"/>
      <c r="D24" s="31"/>
      <c r="E24" s="5"/>
      <c r="F24" s="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disablePrompts="1" count="1">
    <dataValidation type="custom" allowBlank="1" showInputMessage="1" showErrorMessage="1" errorTitle="Upozorenje!" error="Upisan je broj s više od dvije decimale!_x000a__x000a_Uvjet je da broj sadrži najviše dvije decimale." sqref="E15" xr:uid="{C341589C-1F15-4571-9E78-CBBF0CAFC080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2025-04-24T09:44:16Z</dcterms:modified>
</cp:coreProperties>
</file>